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20"/>
  </bookViews>
  <sheets>
    <sheet name="Inventory" sheetId="1" r:id="rId1"/>
  </sheets>
  <definedNames>
    <definedName name="_xlnm._FilterDatabase" localSheetId="0" hidden="1">Inventory!$C$1:$C$70</definedName>
    <definedName name="_xlnm.Extract" localSheetId="0">Inventory!#REF!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F71" i="1"/>
</calcChain>
</file>

<file path=xl/sharedStrings.xml><?xml version="1.0" encoding="utf-8"?>
<sst xmlns="http://schemas.openxmlformats.org/spreadsheetml/2006/main" count="215" uniqueCount="113">
  <si>
    <t>Product Name</t>
  </si>
  <si>
    <t>Supplier</t>
  </si>
  <si>
    <t>Category</t>
  </si>
  <si>
    <t>Unit Price</t>
  </si>
  <si>
    <t>Chai</t>
  </si>
  <si>
    <t>Exotic Liquids</t>
  </si>
  <si>
    <t>Beverages</t>
  </si>
  <si>
    <t>Chang</t>
  </si>
  <si>
    <t>Aniseed Syrup</t>
  </si>
  <si>
    <t>Condiments</t>
  </si>
  <si>
    <t>Chef Anton's Cajun Seasoning</t>
  </si>
  <si>
    <t>New Orleans Cajun Delights</t>
  </si>
  <si>
    <t>Grandma's Boysenberry Spread</t>
  </si>
  <si>
    <t>Grandma Kelly's Homestead</t>
  </si>
  <si>
    <t>Uncle Bob's Organic Dried Pears</t>
  </si>
  <si>
    <t>Produce</t>
  </si>
  <si>
    <t>Northwoods Cranberry Sauce</t>
  </si>
  <si>
    <t>Ikura</t>
  </si>
  <si>
    <t>Tokyo Traders</t>
  </si>
  <si>
    <t>Seafood</t>
  </si>
  <si>
    <t>Queso Cabrales</t>
  </si>
  <si>
    <t>Cooperativa de Quesos 'Las Cabras'</t>
  </si>
  <si>
    <t>Dairy Products</t>
  </si>
  <si>
    <t>Queso Manchego La Pastora</t>
  </si>
  <si>
    <t>Konbu</t>
  </si>
  <si>
    <t>Mayumi's</t>
  </si>
  <si>
    <t>Tofu</t>
  </si>
  <si>
    <t>Genen Shouyu</t>
  </si>
  <si>
    <t>Pavlova</t>
  </si>
  <si>
    <t>Pavlova, Ltd.</t>
  </si>
  <si>
    <t>Confections</t>
  </si>
  <si>
    <t>Carnarvon Tigers</t>
  </si>
  <si>
    <t>Teatime Chocolate Biscuits</t>
  </si>
  <si>
    <t>Specialty Biscuits, Ltd.</t>
  </si>
  <si>
    <t>Sir Rodney's Marmalade</t>
  </si>
  <si>
    <t>Sir Rodney's Scones</t>
  </si>
  <si>
    <t>Gustaf's Knäckebröd</t>
  </si>
  <si>
    <t>PB Knäckebröd AB</t>
  </si>
  <si>
    <t>Grains/Cereals</t>
  </si>
  <si>
    <t>Tunnbröd</t>
  </si>
  <si>
    <t>NuNuCa Nuß-Nougat-Creme</t>
  </si>
  <si>
    <t>Heli Süßwaren GmbH &amp; Co. KG</t>
  </si>
  <si>
    <t>Gumbär Gummibärchen</t>
  </si>
  <si>
    <t>Schoggi Schokolade</t>
  </si>
  <si>
    <t>Nord-Ost Matjeshering</t>
  </si>
  <si>
    <t>Nord-Ost-Fisch Handelsgesellschaft mbH</t>
  </si>
  <si>
    <t>Gorgonzola Telino</t>
  </si>
  <si>
    <t>Formaggi Fortini s.r.l.</t>
  </si>
  <si>
    <t>Mascarpone Fabioli</t>
  </si>
  <si>
    <t>Geitost</t>
  </si>
  <si>
    <t>Norske Meierier</t>
  </si>
  <si>
    <t>Sasquatch Ale</t>
  </si>
  <si>
    <t>Bigfoot Breweries</t>
  </si>
  <si>
    <t>Steeleye Stout</t>
  </si>
  <si>
    <t>Inlagd Sill</t>
  </si>
  <si>
    <t>Svensk Sjöföda AB</t>
  </si>
  <si>
    <t>Gravad lax</t>
  </si>
  <si>
    <t>Côte de Blaye</t>
  </si>
  <si>
    <t>Aux joyeux ecclésiastiques</t>
  </si>
  <si>
    <t>Chartreuse verte</t>
  </si>
  <si>
    <t>Boston Crab Meat</t>
  </si>
  <si>
    <t>New England Seafood Cannery</t>
  </si>
  <si>
    <t>Jack's New England Clam Chowder</t>
  </si>
  <si>
    <t>Ipoh Coffee</t>
  </si>
  <si>
    <t>Leka Trading</t>
  </si>
  <si>
    <t>Gula Malacca</t>
  </si>
  <si>
    <t>Røgede sild</t>
  </si>
  <si>
    <t>Lyngbysild</t>
  </si>
  <si>
    <t>Spegesild</t>
  </si>
  <si>
    <t>Zaanse koeken</t>
  </si>
  <si>
    <t>Zaanse Snoepfabriek</t>
  </si>
  <si>
    <t>Chocolade</t>
  </si>
  <si>
    <t>Maxilaku</t>
  </si>
  <si>
    <t>Karkki Oy</t>
  </si>
  <si>
    <t>Valkoinen suklaa</t>
  </si>
  <si>
    <t>Manjimup Dried Apples</t>
  </si>
  <si>
    <t>G'day, Mate</t>
  </si>
  <si>
    <t>Filo Mix</t>
  </si>
  <si>
    <t>Tourtière</t>
  </si>
  <si>
    <t>Ma Maison</t>
  </si>
  <si>
    <t>Meat/Poultry</t>
  </si>
  <si>
    <t>Pâté chinois</t>
  </si>
  <si>
    <t>Gnocchi di nonna Alice</t>
  </si>
  <si>
    <t>Pasta Buttini s.r.l.</t>
  </si>
  <si>
    <t>Ravioli Angelo</t>
  </si>
  <si>
    <t>Escargots de Bourgogne</t>
  </si>
  <si>
    <t>Escargots Nouveaux</t>
  </si>
  <si>
    <t>Raclette Courdavault</t>
  </si>
  <si>
    <t>Gai pâturage</t>
  </si>
  <si>
    <t>Camembert Pierrot</t>
  </si>
  <si>
    <t>Sirop d'érable</t>
  </si>
  <si>
    <t>Forêts d'érables</t>
  </si>
  <si>
    <t>Tarte au sucre</t>
  </si>
  <si>
    <t>Vegie-spread</t>
  </si>
  <si>
    <t>Wimmers gute Semmelknödel</t>
  </si>
  <si>
    <t>Plutzer Lebensmittelgroßmärkte AG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</si>
  <si>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</si>
  <si>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</si>
  <si>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</si>
  <si>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</si>
  <si>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</si>
  <si>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</si>
  <si>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Fløtemysost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</si>
  <si>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</si>
  <si>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</si>
  <si>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</si>
  <si>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</si>
  <si>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</si>
  <si>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</si>
  <si>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Value</t>
  </si>
  <si>
    <t>In Stock</t>
  </si>
  <si>
    <t>No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</si>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</sst>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7">
    <xf numFmtId="0" fontId="0" fillId="0" borderId="0" xfId="0"/>
    <xf numFmtId="0" fontId="2" fillId="0" borderId="1" xfId="2"/>
    <xf numFmtId="164" fontId="0" fillId="0" borderId="0" xfId="1" applyFont="1"/>
    <xf numFmtId="164" fontId="0" fillId="0" borderId="0" xfId="0" applyNumberFormat="1"/>
    <xf numFmtId="0" fontId="2" fillId="0" borderId="1" xfId="2" applyAlignment="1">
      <alignment wrapText="1"/>
    </xf>
    <xf numFmtId="164" fontId="2" fillId="0" borderId="1" xfId="1" applyFont="1" applyBorder="1" applyAlignment="1">
      <alignment wrapText="1"/>
    </xf>
    <xf numFmtId="0" fontId="1" fillId="0" borderId="0" xfId="0" applyNumberFormat="1" applyFont="1"/>
  </cellXfs>
  <cellStyles count="3">
    <cellStyle name="Comma" xfId="1" builtinId="3"/>
    <cellStyle name="Heading 2" xfId="2" builtinId="17"/>
    <cellStyle name="Normal" xfId="0" builtinId="0"/>
  </cellStyles>
  <dxfs count="0"/>
  <tableStyles count="0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/>
  </sheetViews>
  <sheetFormatPr baseColWidth="10" defaultColWidth="8.83203125" defaultRowHeight="15" x14ac:dyDescent="0.2"/>
  <cols>
    <col min="2" max="2" width="27.1640625" customWidth="1"/>
    <col min="3" max="3" width="28.6640625" customWidth="1"/>
    <col min="4" max="4" width="13.83203125" customWidth="1"/>
    <col min="5" max="5" width="13.5" style="2" customWidth="1"/>
    <col min="6" max="6" width="10.83203125" customWidth="1"/>
    <col min="7" max="7" width="9.5" customWidth="1"/>
  </cols>
  <sheetData>
    <row r="1" spans="1:7" ht="18" thickBot="1" x14ac:dyDescent="0.25">
      <c r="A1" s="1" t="s">
        <v>111</v>
      </c>
      <c r="B1" s="1" t="s">
        <v>0</v>
      </c>
      <c r="C1" s="1" t="s">
        <v>1</v>
      </c>
      <c r="D1" s="1" t="s">
        <v>2</v>
      </c>
      <c r="E1" s="5" t="s">
        <v>3</v>
      </c>
      <c r="F1" s="4" t="s">
        <v>110</v>
      </c>
      <c r="G1" s="4" t="s">
        <v>109</v>
      </c>
    </row>
    <row r="2" spans="1:7" ht="16" thickTop="1" x14ac:dyDescent="0.2">
      <c r="A2">
        <v>1</v>
      </c>
      <c r="B2" t="s">
        <v>8</v>
      </c>
      <c r="C2" t="s">
        <v>5</v>
      </c>
      <c r="D2" t="s">
        <v>9</v>
      </c>
      <c r="E2" s="2">
        <v>10</v>
      </c>
      <c r="F2">
        <v>13</v>
      </c>
      <c r="G2" s="3">
        <f t="shared" ref="G2:G33" si="0">E2*F2</f>
        <v>130</v>
      </c>
    </row>
    <row r="3" spans="1:7" x14ac:dyDescent="0.2">
      <c r="A3">
        <v>2</v>
      </c>
      <c r="B3" t="s">
        <v>60</v>
      </c>
      <c r="C3" t="s">
        <v>61</v>
      </c>
      <c r="D3" t="s">
        <v>19</v>
      </c>
      <c r="E3" s="2">
        <v>18.399999999999999</v>
      </c>
      <c r="F3">
        <v>123</v>
      </c>
      <c r="G3" s="3">
        <f t="shared" si="0"/>
        <v>2263.1999999999998</v>
      </c>
    </row>
    <row r="4" spans="1:7" x14ac:dyDescent="0.2">
      <c r="A4">
        <v>3</v>
      </c>
      <c r="B4" t="s">
        <v>89</v>
      </c>
      <c r="C4" t="s">
        <v>88</v>
      </c>
      <c r="D4" t="s">
        <v>22</v>
      </c>
      <c r="E4" s="2">
        <v>34</v>
      </c>
      <c r="F4">
        <v>19</v>
      </c>
      <c r="G4" s="3">
        <f t="shared" si="0"/>
        <v>646</v>
      </c>
    </row>
    <row r="5" spans="1:7" x14ac:dyDescent="0.2">
      <c r="A5">
        <v>4</v>
      </c>
      <c r="B5" t="s">
        <v>31</v>
      </c>
      <c r="C5" t="s">
        <v>29</v>
      </c>
      <c r="D5" t="s">
        <v>19</v>
      </c>
      <c r="E5" s="2">
        <v>62.5</v>
      </c>
      <c r="F5">
        <v>42</v>
      </c>
      <c r="G5" s="3">
        <f t="shared" si="0"/>
        <v>2625</v>
      </c>
    </row>
    <row r="6" spans="1:7" x14ac:dyDescent="0.2">
      <c r="A6">
        <v>5</v>
      </c>
      <c r="B6" t="s">
        <v>4</v>
      </c>
      <c r="C6" t="s">
        <v>5</v>
      </c>
      <c r="D6" t="s">
        <v>6</v>
      </c>
      <c r="E6" s="2">
        <v>18</v>
      </c>
      <c r="F6">
        <v>39</v>
      </c>
      <c r="G6" s="3">
        <f t="shared" si="0"/>
        <v>702</v>
      </c>
    </row>
    <row r="7" spans="1:7" x14ac:dyDescent="0.2">
      <c r="A7">
        <v>6</v>
      </c>
      <c r="B7" t="s">
        <v>7</v>
      </c>
      <c r="C7" t="s">
        <v>5</v>
      </c>
      <c r="D7" t="s">
        <v>6</v>
      </c>
      <c r="E7" s="2">
        <v>19</v>
      </c>
      <c r="F7">
        <v>17</v>
      </c>
      <c r="G7" s="3">
        <f t="shared" si="0"/>
        <v>323</v>
      </c>
    </row>
    <row r="8" spans="1:7" x14ac:dyDescent="0.2">
      <c r="A8">
        <v>7</v>
      </c>
      <c r="B8" t="s">
        <v>59</v>
      </c>
      <c r="C8" t="s">
        <v>58</v>
      </c>
      <c r="D8" t="s">
        <v>6</v>
      </c>
      <c r="E8" s="2">
        <v>18</v>
      </c>
      <c r="F8">
        <v>69</v>
      </c>
      <c r="G8" s="3">
        <f t="shared" si="0"/>
        <v>1242</v>
      </c>
    </row>
    <row r="9" spans="1:7" x14ac:dyDescent="0.2">
      <c r="A9">
        <v>8</v>
      </c>
      <c r="B9" t="s">
        <v>10</v>
      </c>
      <c r="C9" t="s">
        <v>11</v>
      </c>
      <c r="D9" t="s">
        <v>9</v>
      </c>
      <c r="E9" s="2">
        <v>22</v>
      </c>
      <c r="F9">
        <v>53</v>
      </c>
      <c r="G9" s="3">
        <f t="shared" si="0"/>
        <v>1166</v>
      </c>
    </row>
    <row r="10" spans="1:7" x14ac:dyDescent="0.2">
      <c r="A10">
        <v>9</v>
      </c>
      <c r="B10" t="s">
        <v>71</v>
      </c>
      <c r="C10" t="s">
        <v>70</v>
      </c>
      <c r="D10" t="s">
        <v>30</v>
      </c>
      <c r="E10" s="2">
        <v>12.75</v>
      </c>
      <c r="F10">
        <v>15</v>
      </c>
      <c r="G10" s="3">
        <f t="shared" si="0"/>
        <v>191.25</v>
      </c>
    </row>
    <row r="11" spans="1:7" x14ac:dyDescent="0.2">
      <c r="A11">
        <v>10</v>
      </c>
      <c r="B11" t="s">
        <v>57</v>
      </c>
      <c r="C11" t="s">
        <v>58</v>
      </c>
      <c r="D11" t="s">
        <v>6</v>
      </c>
      <c r="E11" s="2">
        <v>263.5</v>
      </c>
      <c r="F11">
        <v>17</v>
      </c>
      <c r="G11" s="3">
        <f t="shared" si="0"/>
        <v>4479.5</v>
      </c>
    </row>
    <row r="12" spans="1:7" x14ac:dyDescent="0.2">
      <c r="A12">
        <v>11</v>
      </c>
      <c r="B12" t="s">
        <v>85</v>
      </c>
      <c r="C12" t="s">
        <v>86</v>
      </c>
      <c r="D12" t="s">
        <v>19</v>
      </c>
      <c r="E12" s="2">
        <v>13.25</v>
      </c>
      <c r="F12">
        <v>62</v>
      </c>
      <c r="G12" s="3">
        <f t="shared" si="0"/>
        <v>821.5</v>
      </c>
    </row>
    <row r="13" spans="1:7" x14ac:dyDescent="0.2">
      <c r="A13">
        <v>12</v>
      </c>
      <c r="B13" t="s">
        <v>77</v>
      </c>
      <c r="C13" t="s">
        <v>76</v>
      </c>
      <c r="D13" t="s">
        <v>38</v>
      </c>
      <c r="E13" s="2">
        <v>7</v>
      </c>
      <c r="F13">
        <v>38</v>
      </c>
      <c r="G13" s="3">
        <f t="shared" si="0"/>
        <v>266</v>
      </c>
    </row>
    <row r="14" spans="1:7" x14ac:dyDescent="0.2">
      <c r="A14">
        <v>13</v>
      </c>
      <c r="B14" t="s">
        <v>102</v>
      </c>
      <c r="C14" t="s">
        <v>50</v>
      </c>
      <c r="D14" t="s">
        <v>22</v>
      </c>
      <c r="E14" s="2">
        <v>21.5</v>
      </c>
      <c r="F14">
        <v>26</v>
      </c>
      <c r="G14" s="3">
        <f t="shared" si="0"/>
        <v>559</v>
      </c>
    </row>
    <row r="15" spans="1:7" x14ac:dyDescent="0.2">
      <c r="A15">
        <v>14</v>
      </c>
      <c r="B15" t="s">
        <v>49</v>
      </c>
      <c r="C15" t="s">
        <v>50</v>
      </c>
      <c r="D15" t="s">
        <v>22</v>
      </c>
      <c r="E15" s="2">
        <v>2.5</v>
      </c>
      <c r="F15">
        <v>112</v>
      </c>
      <c r="G15" s="3">
        <f t="shared" si="0"/>
        <v>280</v>
      </c>
    </row>
    <row r="16" spans="1:7" x14ac:dyDescent="0.2">
      <c r="A16">
        <v>15</v>
      </c>
      <c r="B16" t="s">
        <v>27</v>
      </c>
      <c r="C16" t="s">
        <v>25</v>
      </c>
      <c r="D16" t="s">
        <v>9</v>
      </c>
      <c r="E16" s="2">
        <v>15.5</v>
      </c>
      <c r="F16">
        <v>39</v>
      </c>
      <c r="G16" s="3">
        <f t="shared" si="0"/>
        <v>604.5</v>
      </c>
    </row>
    <row r="17" spans="1:7" x14ac:dyDescent="0.2">
      <c r="A17">
        <v>16</v>
      </c>
      <c r="B17" t="s">
        <v>82</v>
      </c>
      <c r="C17" t="s">
        <v>83</v>
      </c>
      <c r="D17" t="s">
        <v>38</v>
      </c>
      <c r="E17" s="2">
        <v>38</v>
      </c>
      <c r="F17">
        <v>21</v>
      </c>
      <c r="G17" s="3">
        <f t="shared" si="0"/>
        <v>798</v>
      </c>
    </row>
    <row r="18" spans="1:7" x14ac:dyDescent="0.2">
      <c r="A18">
        <v>17</v>
      </c>
      <c r="B18" t="s">
        <v>46</v>
      </c>
      <c r="C18" t="s">
        <v>47</v>
      </c>
      <c r="D18" t="s">
        <v>22</v>
      </c>
      <c r="E18" s="2">
        <v>12.5</v>
      </c>
      <c r="F18">
        <v>0</v>
      </c>
      <c r="G18" s="3">
        <f t="shared" si="0"/>
        <v>0</v>
      </c>
    </row>
    <row r="19" spans="1:7" x14ac:dyDescent="0.2">
      <c r="A19">
        <v>18</v>
      </c>
      <c r="B19" t="s">
        <v>12</v>
      </c>
      <c r="C19" t="s">
        <v>13</v>
      </c>
      <c r="D19" t="s">
        <v>9</v>
      </c>
      <c r="E19" s="2">
        <v>25</v>
      </c>
      <c r="F19">
        <v>120</v>
      </c>
      <c r="G19" s="3">
        <f t="shared" si="0"/>
        <v>3000</v>
      </c>
    </row>
    <row r="20" spans="1:7" x14ac:dyDescent="0.2">
      <c r="A20">
        <v>19</v>
      </c>
      <c r="B20" t="s">
        <v>56</v>
      </c>
      <c r="C20" t="s">
        <v>55</v>
      </c>
      <c r="D20" t="s">
        <v>19</v>
      </c>
      <c r="E20" s="2">
        <v>26</v>
      </c>
      <c r="F20">
        <v>11</v>
      </c>
      <c r="G20" s="3">
        <f t="shared" si="0"/>
        <v>286</v>
      </c>
    </row>
    <row r="21" spans="1:7" x14ac:dyDescent="0.2">
      <c r="A21">
        <v>20</v>
      </c>
      <c r="B21" t="s">
        <v>100</v>
      </c>
      <c r="C21" t="s">
        <v>50</v>
      </c>
      <c r="D21" t="s">
        <v>22</v>
      </c>
      <c r="E21" s="2">
        <v>36</v>
      </c>
      <c r="F21">
        <v>26</v>
      </c>
      <c r="G21" s="3">
        <f t="shared" si="0"/>
        <v>936</v>
      </c>
    </row>
    <row r="22" spans="1:7" x14ac:dyDescent="0.2">
      <c r="A22">
        <v>21</v>
      </c>
      <c r="B22" t="s">
        <v>65</v>
      </c>
      <c r="C22" t="s">
        <v>64</v>
      </c>
      <c r="D22" t="s">
        <v>9</v>
      </c>
      <c r="E22" s="2">
        <v>19.45</v>
      </c>
      <c r="F22">
        <v>27</v>
      </c>
      <c r="G22" s="3">
        <f t="shared" si="0"/>
        <v>525.15</v>
      </c>
    </row>
    <row r="23" spans="1:7" x14ac:dyDescent="0.2">
      <c r="A23">
        <v>22</v>
      </c>
      <c r="B23" t="s">
        <v>42</v>
      </c>
      <c r="C23" t="s">
        <v>41</v>
      </c>
      <c r="D23" t="s">
        <v>30</v>
      </c>
      <c r="E23" s="2">
        <v>31.23</v>
      </c>
      <c r="F23">
        <v>15</v>
      </c>
      <c r="G23" s="3">
        <f t="shared" si="0"/>
        <v>468.45</v>
      </c>
    </row>
    <row r="24" spans="1:7" x14ac:dyDescent="0.2">
      <c r="A24">
        <v>23</v>
      </c>
      <c r="B24" t="s">
        <v>36</v>
      </c>
      <c r="C24" t="s">
        <v>37</v>
      </c>
      <c r="D24" t="s">
        <v>38</v>
      </c>
      <c r="E24" s="2">
        <v>21</v>
      </c>
      <c r="F24">
        <v>104</v>
      </c>
      <c r="G24" s="3">
        <f t="shared" si="0"/>
        <v>2184</v>
      </c>
    </row>
    <row r="25" spans="1:7" x14ac:dyDescent="0.2">
      <c r="A25">
        <v>24</v>
      </c>
      <c r="B25" t="s">
        <v>17</v>
      </c>
      <c r="C25" t="s">
        <v>18</v>
      </c>
      <c r="D25" t="s">
        <v>19</v>
      </c>
      <c r="E25" s="2">
        <v>31</v>
      </c>
      <c r="F25">
        <v>31</v>
      </c>
      <c r="G25" s="3">
        <f t="shared" si="0"/>
        <v>961</v>
      </c>
    </row>
    <row r="26" spans="1:7" x14ac:dyDescent="0.2">
      <c r="A26">
        <v>25</v>
      </c>
      <c r="B26" t="s">
        <v>54</v>
      </c>
      <c r="C26" t="s">
        <v>55</v>
      </c>
      <c r="D26" t="s">
        <v>19</v>
      </c>
      <c r="E26" s="2">
        <v>19</v>
      </c>
      <c r="F26">
        <v>112</v>
      </c>
      <c r="G26" s="3">
        <f t="shared" si="0"/>
        <v>2128</v>
      </c>
    </row>
    <row r="27" spans="1:7" x14ac:dyDescent="0.2">
      <c r="A27">
        <v>26</v>
      </c>
      <c r="B27" t="s">
        <v>63</v>
      </c>
      <c r="C27" t="s">
        <v>64</v>
      </c>
      <c r="D27" t="s">
        <v>6</v>
      </c>
      <c r="E27" s="2">
        <v>46</v>
      </c>
      <c r="F27">
        <v>17</v>
      </c>
      <c r="G27" s="3">
        <f t="shared" si="0"/>
        <v>782</v>
      </c>
    </row>
    <row r="28" spans="1:7" x14ac:dyDescent="0.2">
      <c r="A28">
        <v>27</v>
      </c>
      <c r="B28" t="s">
        <v>62</v>
      </c>
      <c r="C28" t="s">
        <v>61</v>
      </c>
      <c r="D28" t="s">
        <v>19</v>
      </c>
      <c r="E28" s="2">
        <v>9.65</v>
      </c>
      <c r="F28">
        <v>85</v>
      </c>
      <c r="G28" s="3">
        <f t="shared" si="0"/>
        <v>820.25</v>
      </c>
    </row>
    <row r="29" spans="1:7" x14ac:dyDescent="0.2">
      <c r="A29">
        <v>28</v>
      </c>
      <c r="B29" t="s">
        <v>24</v>
      </c>
      <c r="C29" t="s">
        <v>25</v>
      </c>
      <c r="D29" t="s">
        <v>19</v>
      </c>
      <c r="E29" s="2">
        <v>6</v>
      </c>
      <c r="F29">
        <v>24</v>
      </c>
      <c r="G29" s="3">
        <f t="shared" si="0"/>
        <v>144</v>
      </c>
    </row>
    <row r="30" spans="1:7" x14ac:dyDescent="0.2">
      <c r="A30">
        <v>29</v>
      </c>
      <c r="B30" t="s">
        <v>107</v>
      </c>
      <c r="C30" t="s">
        <v>73</v>
      </c>
      <c r="D30" t="s">
        <v>6</v>
      </c>
      <c r="E30" s="2">
        <v>18</v>
      </c>
      <c r="F30">
        <v>57</v>
      </c>
      <c r="G30" s="3">
        <f t="shared" si="0"/>
        <v>1026</v>
      </c>
    </row>
    <row r="31" spans="1:7" x14ac:dyDescent="0.2">
      <c r="A31">
        <v>30</v>
      </c>
      <c r="B31" t="s">
        <v>98</v>
      </c>
      <c r="C31" t="s">
        <v>52</v>
      </c>
      <c r="D31" t="s">
        <v>6</v>
      </c>
      <c r="E31" s="2">
        <v>14</v>
      </c>
      <c r="F31">
        <v>52</v>
      </c>
      <c r="G31" s="3">
        <f t="shared" si="0"/>
        <v>728</v>
      </c>
    </row>
    <row r="32" spans="1:7" x14ac:dyDescent="0.2">
      <c r="A32">
        <v>31</v>
      </c>
      <c r="B32" t="s">
        <v>105</v>
      </c>
      <c r="C32" t="s">
        <v>18</v>
      </c>
      <c r="D32" t="s">
        <v>15</v>
      </c>
      <c r="E32" s="2">
        <v>10</v>
      </c>
      <c r="F32">
        <v>4</v>
      </c>
      <c r="G32" s="3">
        <f t="shared" si="0"/>
        <v>40</v>
      </c>
    </row>
    <row r="33" spans="1:7" x14ac:dyDescent="0.2">
      <c r="A33">
        <v>32</v>
      </c>
      <c r="B33" t="s">
        <v>96</v>
      </c>
      <c r="C33" t="s">
        <v>11</v>
      </c>
      <c r="D33" t="s">
        <v>9</v>
      </c>
      <c r="E33" s="2">
        <v>21.05</v>
      </c>
      <c r="F33">
        <v>76</v>
      </c>
      <c r="G33" s="3">
        <f t="shared" si="0"/>
        <v>1599.8</v>
      </c>
    </row>
    <row r="34" spans="1:7" x14ac:dyDescent="0.2">
      <c r="A34">
        <v>33</v>
      </c>
      <c r="B34" t="s">
        <v>97</v>
      </c>
      <c r="C34" t="s">
        <v>11</v>
      </c>
      <c r="D34" t="s">
        <v>9</v>
      </c>
      <c r="E34" s="2">
        <v>17</v>
      </c>
      <c r="F34">
        <v>4</v>
      </c>
      <c r="G34" s="3">
        <f t="shared" ref="G34:G65" si="1">E34*F34</f>
        <v>68</v>
      </c>
    </row>
    <row r="35" spans="1:7" x14ac:dyDescent="0.2">
      <c r="A35">
        <v>34</v>
      </c>
      <c r="B35" t="s">
        <v>75</v>
      </c>
      <c r="C35" t="s">
        <v>76</v>
      </c>
      <c r="D35" t="s">
        <v>15</v>
      </c>
      <c r="E35" s="2">
        <v>53</v>
      </c>
      <c r="F35">
        <v>20</v>
      </c>
      <c r="G35" s="3">
        <f t="shared" si="1"/>
        <v>1060</v>
      </c>
    </row>
    <row r="36" spans="1:7" x14ac:dyDescent="0.2">
      <c r="A36">
        <v>35</v>
      </c>
      <c r="B36" t="s">
        <v>48</v>
      </c>
      <c r="C36" t="s">
        <v>47</v>
      </c>
      <c r="D36" t="s">
        <v>22</v>
      </c>
      <c r="E36" s="2">
        <v>32</v>
      </c>
      <c r="F36">
        <v>9</v>
      </c>
      <c r="G36" s="3">
        <f t="shared" si="1"/>
        <v>288</v>
      </c>
    </row>
    <row r="37" spans="1:7" x14ac:dyDescent="0.2">
      <c r="A37">
        <v>36</v>
      </c>
      <c r="B37" t="s">
        <v>72</v>
      </c>
      <c r="C37" t="s">
        <v>73</v>
      </c>
      <c r="D37" t="s">
        <v>30</v>
      </c>
      <c r="E37" s="2">
        <v>20</v>
      </c>
      <c r="F37">
        <v>10</v>
      </c>
      <c r="G37" s="3">
        <f t="shared" si="1"/>
        <v>200</v>
      </c>
    </row>
    <row r="38" spans="1:7" x14ac:dyDescent="0.2">
      <c r="A38">
        <v>37</v>
      </c>
      <c r="B38" t="s">
        <v>103</v>
      </c>
      <c r="C38" t="s">
        <v>47</v>
      </c>
      <c r="D38" t="s">
        <v>22</v>
      </c>
      <c r="E38" s="2">
        <v>34.799999999999997</v>
      </c>
      <c r="F38">
        <v>14</v>
      </c>
      <c r="G38" s="3">
        <f t="shared" si="1"/>
        <v>487.19999999999993</v>
      </c>
    </row>
    <row r="39" spans="1:7" x14ac:dyDescent="0.2">
      <c r="A39">
        <v>38</v>
      </c>
      <c r="B39" t="s">
        <v>44</v>
      </c>
      <c r="C39" t="s">
        <v>45</v>
      </c>
      <c r="D39" t="s">
        <v>19</v>
      </c>
      <c r="E39" s="2">
        <v>25.89</v>
      </c>
      <c r="F39">
        <v>10</v>
      </c>
      <c r="G39" s="3">
        <f t="shared" si="1"/>
        <v>258.89999999999998</v>
      </c>
    </row>
    <row r="40" spans="1:7" x14ac:dyDescent="0.2">
      <c r="A40">
        <v>39</v>
      </c>
      <c r="B40" t="s">
        <v>16</v>
      </c>
      <c r="C40" t="s">
        <v>13</v>
      </c>
      <c r="D40" t="s">
        <v>9</v>
      </c>
      <c r="E40" s="2">
        <v>40</v>
      </c>
      <c r="F40">
        <v>6</v>
      </c>
      <c r="G40" s="3">
        <f t="shared" si="1"/>
        <v>240</v>
      </c>
    </row>
    <row r="41" spans="1:7" x14ac:dyDescent="0.2">
      <c r="A41">
        <v>40</v>
      </c>
      <c r="B41" t="s">
        <v>40</v>
      </c>
      <c r="C41" t="s">
        <v>41</v>
      </c>
      <c r="D41" t="s">
        <v>30</v>
      </c>
      <c r="E41" s="2">
        <v>14</v>
      </c>
      <c r="F41">
        <v>76</v>
      </c>
      <c r="G41" s="3">
        <f t="shared" si="1"/>
        <v>1064</v>
      </c>
    </row>
    <row r="42" spans="1:7" x14ac:dyDescent="0.2">
      <c r="A42">
        <v>41</v>
      </c>
      <c r="B42" t="s">
        <v>108</v>
      </c>
      <c r="C42" t="s">
        <v>95</v>
      </c>
      <c r="D42" t="s">
        <v>9</v>
      </c>
      <c r="E42" s="2">
        <v>13</v>
      </c>
      <c r="F42">
        <v>32</v>
      </c>
      <c r="G42" s="3">
        <f t="shared" si="1"/>
        <v>416</v>
      </c>
    </row>
    <row r="43" spans="1:7" x14ac:dyDescent="0.2">
      <c r="A43">
        <v>42</v>
      </c>
      <c r="B43" t="s">
        <v>101</v>
      </c>
      <c r="C43" t="s">
        <v>29</v>
      </c>
      <c r="D43" t="s">
        <v>6</v>
      </c>
      <c r="E43" s="2">
        <v>15</v>
      </c>
      <c r="F43">
        <v>15</v>
      </c>
      <c r="G43" s="3">
        <f t="shared" si="1"/>
        <v>225</v>
      </c>
    </row>
    <row r="44" spans="1:7" x14ac:dyDescent="0.2">
      <c r="A44">
        <v>43</v>
      </c>
      <c r="B44" t="s">
        <v>81</v>
      </c>
      <c r="C44" t="s">
        <v>79</v>
      </c>
      <c r="D44" t="s">
        <v>80</v>
      </c>
      <c r="E44" s="2">
        <v>24</v>
      </c>
      <c r="F44">
        <v>115</v>
      </c>
      <c r="G44" s="3">
        <f t="shared" si="1"/>
        <v>2760</v>
      </c>
    </row>
    <row r="45" spans="1:7" x14ac:dyDescent="0.2">
      <c r="A45">
        <v>44</v>
      </c>
      <c r="B45" t="s">
        <v>28</v>
      </c>
      <c r="C45" t="s">
        <v>29</v>
      </c>
      <c r="D45" t="s">
        <v>30</v>
      </c>
      <c r="E45" s="2">
        <v>17.45</v>
      </c>
      <c r="F45">
        <v>29</v>
      </c>
      <c r="G45" s="3">
        <f t="shared" si="1"/>
        <v>506.04999999999995</v>
      </c>
    </row>
    <row r="46" spans="1:7" x14ac:dyDescent="0.2">
      <c r="A46">
        <v>45</v>
      </c>
      <c r="B46" t="s">
        <v>20</v>
      </c>
      <c r="C46" t="s">
        <v>21</v>
      </c>
      <c r="D46" t="s">
        <v>22</v>
      </c>
      <c r="E46" s="2">
        <v>21</v>
      </c>
      <c r="F46">
        <v>22</v>
      </c>
      <c r="G46" s="3">
        <f t="shared" si="1"/>
        <v>462</v>
      </c>
    </row>
    <row r="47" spans="1:7" x14ac:dyDescent="0.2">
      <c r="A47">
        <v>46</v>
      </c>
      <c r="B47" t="s">
        <v>23</v>
      </c>
      <c r="C47" t="s">
        <v>21</v>
      </c>
      <c r="D47" t="s">
        <v>22</v>
      </c>
      <c r="E47" s="2">
        <v>38</v>
      </c>
      <c r="F47">
        <v>86</v>
      </c>
      <c r="G47" s="3">
        <f t="shared" si="1"/>
        <v>3268</v>
      </c>
    </row>
    <row r="48" spans="1:7" x14ac:dyDescent="0.2">
      <c r="A48">
        <v>47</v>
      </c>
      <c r="B48" t="s">
        <v>87</v>
      </c>
      <c r="C48" t="s">
        <v>88</v>
      </c>
      <c r="D48" t="s">
        <v>22</v>
      </c>
      <c r="E48" s="2">
        <v>55</v>
      </c>
      <c r="F48">
        <v>79</v>
      </c>
      <c r="G48" s="3">
        <f t="shared" si="1"/>
        <v>4345</v>
      </c>
    </row>
    <row r="49" spans="1:7" x14ac:dyDescent="0.2">
      <c r="A49">
        <v>48</v>
      </c>
      <c r="B49" t="s">
        <v>84</v>
      </c>
      <c r="C49" t="s">
        <v>83</v>
      </c>
      <c r="D49" t="s">
        <v>38</v>
      </c>
      <c r="E49" s="2">
        <v>19.5</v>
      </c>
      <c r="F49">
        <v>36</v>
      </c>
      <c r="G49" s="3">
        <f t="shared" si="1"/>
        <v>702</v>
      </c>
    </row>
    <row r="50" spans="1:7" x14ac:dyDescent="0.2">
      <c r="A50">
        <v>49</v>
      </c>
      <c r="B50" t="s">
        <v>106</v>
      </c>
      <c r="C50" t="s">
        <v>95</v>
      </c>
      <c r="D50" t="s">
        <v>6</v>
      </c>
      <c r="E50" s="2">
        <v>7.75</v>
      </c>
      <c r="F50">
        <v>125</v>
      </c>
      <c r="G50" s="3">
        <f t="shared" si="1"/>
        <v>968.75</v>
      </c>
    </row>
    <row r="51" spans="1:7" x14ac:dyDescent="0.2">
      <c r="A51">
        <v>50</v>
      </c>
      <c r="B51" t="s">
        <v>104</v>
      </c>
      <c r="C51" t="s">
        <v>55</v>
      </c>
      <c r="D51" t="s">
        <v>19</v>
      </c>
      <c r="E51" s="2">
        <v>15</v>
      </c>
      <c r="F51">
        <v>101</v>
      </c>
      <c r="G51" s="3">
        <f t="shared" si="1"/>
        <v>1515</v>
      </c>
    </row>
    <row r="52" spans="1:7" x14ac:dyDescent="0.2">
      <c r="A52">
        <v>51</v>
      </c>
      <c r="B52" t="s">
        <v>66</v>
      </c>
      <c r="C52" t="s">
        <v>67</v>
      </c>
      <c r="D52" t="s">
        <v>19</v>
      </c>
      <c r="E52" s="2">
        <v>9.5</v>
      </c>
      <c r="F52">
        <v>5</v>
      </c>
      <c r="G52" s="3">
        <f t="shared" si="1"/>
        <v>47.5</v>
      </c>
    </row>
    <row r="53" spans="1:7" x14ac:dyDescent="0.2">
      <c r="A53">
        <v>52</v>
      </c>
      <c r="B53" t="s">
        <v>51</v>
      </c>
      <c r="C53" t="s">
        <v>52</v>
      </c>
      <c r="D53" t="s">
        <v>6</v>
      </c>
      <c r="E53" s="2">
        <v>14</v>
      </c>
      <c r="F53">
        <v>111</v>
      </c>
      <c r="G53" s="3">
        <f t="shared" si="1"/>
        <v>1554</v>
      </c>
    </row>
    <row r="54" spans="1:7" x14ac:dyDescent="0.2">
      <c r="A54">
        <v>53</v>
      </c>
      <c r="B54" t="s">
        <v>43</v>
      </c>
      <c r="C54" t="s">
        <v>41</v>
      </c>
      <c r="D54" t="s">
        <v>30</v>
      </c>
      <c r="E54" s="2">
        <v>43.9</v>
      </c>
      <c r="F54">
        <v>49</v>
      </c>
      <c r="G54" s="3">
        <f t="shared" si="1"/>
        <v>2151.1</v>
      </c>
    </row>
    <row r="55" spans="1:7" x14ac:dyDescent="0.2">
      <c r="A55">
        <v>54</v>
      </c>
      <c r="B55" t="s">
        <v>99</v>
      </c>
      <c r="C55" t="s">
        <v>33</v>
      </c>
      <c r="D55" t="s">
        <v>30</v>
      </c>
      <c r="E55" s="2">
        <v>12.5</v>
      </c>
      <c r="F55">
        <v>6</v>
      </c>
      <c r="G55" s="3">
        <f t="shared" si="1"/>
        <v>75</v>
      </c>
    </row>
    <row r="56" spans="1:7" x14ac:dyDescent="0.2">
      <c r="A56">
        <v>55</v>
      </c>
      <c r="B56" t="s">
        <v>34</v>
      </c>
      <c r="C56" t="s">
        <v>33</v>
      </c>
      <c r="D56" t="s">
        <v>30</v>
      </c>
      <c r="E56" s="2">
        <v>81</v>
      </c>
      <c r="F56">
        <v>40</v>
      </c>
      <c r="G56" s="3">
        <f t="shared" si="1"/>
        <v>3240</v>
      </c>
    </row>
    <row r="57" spans="1:7" x14ac:dyDescent="0.2">
      <c r="A57">
        <v>56</v>
      </c>
      <c r="B57" t="s">
        <v>35</v>
      </c>
      <c r="C57" t="s">
        <v>33</v>
      </c>
      <c r="D57" t="s">
        <v>30</v>
      </c>
      <c r="E57" s="2">
        <v>10</v>
      </c>
      <c r="F57">
        <v>3</v>
      </c>
      <c r="G57" s="3">
        <f t="shared" si="1"/>
        <v>30</v>
      </c>
    </row>
    <row r="58" spans="1:7" x14ac:dyDescent="0.2">
      <c r="A58">
        <v>57</v>
      </c>
      <c r="B58" t="s">
        <v>90</v>
      </c>
      <c r="C58" t="s">
        <v>91</v>
      </c>
      <c r="D58" t="s">
        <v>9</v>
      </c>
      <c r="E58" s="2">
        <v>28.5</v>
      </c>
      <c r="F58">
        <v>113</v>
      </c>
      <c r="G58" s="3">
        <f t="shared" si="1"/>
        <v>3220.5</v>
      </c>
    </row>
    <row r="59" spans="1:7" x14ac:dyDescent="0.2">
      <c r="A59">
        <v>58</v>
      </c>
      <c r="B59" t="s">
        <v>68</v>
      </c>
      <c r="C59" t="s">
        <v>67</v>
      </c>
      <c r="D59" t="s">
        <v>19</v>
      </c>
      <c r="E59" s="2">
        <v>12</v>
      </c>
      <c r="F59">
        <v>95</v>
      </c>
      <c r="G59" s="3">
        <f t="shared" si="1"/>
        <v>1140</v>
      </c>
    </row>
    <row r="60" spans="1:7" x14ac:dyDescent="0.2">
      <c r="A60">
        <v>59</v>
      </c>
      <c r="B60" t="s">
        <v>53</v>
      </c>
      <c r="C60" t="s">
        <v>52</v>
      </c>
      <c r="D60" t="s">
        <v>6</v>
      </c>
      <c r="E60" s="2">
        <v>18</v>
      </c>
      <c r="F60">
        <v>20</v>
      </c>
      <c r="G60" s="3">
        <f t="shared" si="1"/>
        <v>360</v>
      </c>
    </row>
    <row r="61" spans="1:7" x14ac:dyDescent="0.2">
      <c r="A61">
        <v>60</v>
      </c>
      <c r="B61" t="s">
        <v>92</v>
      </c>
      <c r="C61" t="s">
        <v>91</v>
      </c>
      <c r="D61" t="s">
        <v>30</v>
      </c>
      <c r="E61" s="2">
        <v>49.3</v>
      </c>
      <c r="F61">
        <v>17</v>
      </c>
      <c r="G61" s="3">
        <f t="shared" si="1"/>
        <v>838.09999999999991</v>
      </c>
    </row>
    <row r="62" spans="1:7" x14ac:dyDescent="0.2">
      <c r="A62">
        <v>61</v>
      </c>
      <c r="B62" t="s">
        <v>32</v>
      </c>
      <c r="C62" t="s">
        <v>33</v>
      </c>
      <c r="D62" t="s">
        <v>30</v>
      </c>
      <c r="E62" s="2">
        <v>9.1999999999999993</v>
      </c>
      <c r="F62">
        <v>25</v>
      </c>
      <c r="G62" s="3">
        <f t="shared" si="1"/>
        <v>229.99999999999997</v>
      </c>
    </row>
    <row r="63" spans="1:7" x14ac:dyDescent="0.2">
      <c r="A63">
        <v>62</v>
      </c>
      <c r="B63" t="s">
        <v>26</v>
      </c>
      <c r="C63" t="s">
        <v>25</v>
      </c>
      <c r="D63" t="s">
        <v>15</v>
      </c>
      <c r="E63" s="2">
        <v>23.25</v>
      </c>
      <c r="F63">
        <v>35</v>
      </c>
      <c r="G63" s="3">
        <f t="shared" si="1"/>
        <v>813.75</v>
      </c>
    </row>
    <row r="64" spans="1:7" x14ac:dyDescent="0.2">
      <c r="A64">
        <v>63</v>
      </c>
      <c r="B64" t="s">
        <v>78</v>
      </c>
      <c r="C64" t="s">
        <v>79</v>
      </c>
      <c r="D64" t="s">
        <v>80</v>
      </c>
      <c r="E64" s="2">
        <v>7.45</v>
      </c>
      <c r="F64">
        <v>21</v>
      </c>
      <c r="G64" s="3">
        <f t="shared" si="1"/>
        <v>156.45000000000002</v>
      </c>
    </row>
    <row r="65" spans="1:7" x14ac:dyDescent="0.2">
      <c r="A65">
        <v>64</v>
      </c>
      <c r="B65" t="s">
        <v>39</v>
      </c>
      <c r="C65" t="s">
        <v>37</v>
      </c>
      <c r="D65" t="s">
        <v>38</v>
      </c>
      <c r="E65" s="2">
        <v>9</v>
      </c>
      <c r="F65">
        <v>61</v>
      </c>
      <c r="G65" s="3">
        <f t="shared" si="1"/>
        <v>549</v>
      </c>
    </row>
    <row r="66" spans="1:7" x14ac:dyDescent="0.2">
      <c r="A66">
        <v>65</v>
      </c>
      <c r="B66" t="s">
        <v>14</v>
      </c>
      <c r="C66" t="s">
        <v>13</v>
      </c>
      <c r="D66" t="s">
        <v>15</v>
      </c>
      <c r="E66" s="2">
        <v>30</v>
      </c>
      <c r="F66">
        <v>15</v>
      </c>
      <c r="G66" s="3">
        <f t="shared" ref="G66:G70" si="2">E66*F66</f>
        <v>450</v>
      </c>
    </row>
    <row r="67" spans="1:7" x14ac:dyDescent="0.2">
      <c r="A67">
        <v>66</v>
      </c>
      <c r="B67" t="s">
        <v>74</v>
      </c>
      <c r="C67" t="s">
        <v>73</v>
      </c>
      <c r="D67" t="s">
        <v>30</v>
      </c>
      <c r="E67" s="2">
        <v>16.25</v>
      </c>
      <c r="F67">
        <v>65</v>
      </c>
      <c r="G67" s="3">
        <f t="shared" si="2"/>
        <v>1056.25</v>
      </c>
    </row>
    <row r="68" spans="1:7" x14ac:dyDescent="0.2">
      <c r="A68">
        <v>67</v>
      </c>
      <c r="B68" t="s">
        <v>93</v>
      </c>
      <c r="C68" t="s">
        <v>29</v>
      </c>
      <c r="D68" t="s">
        <v>9</v>
      </c>
      <c r="E68" s="2">
        <v>43.9</v>
      </c>
      <c r="F68">
        <v>24</v>
      </c>
      <c r="G68" s="3">
        <f t="shared" si="2"/>
        <v>1053.5999999999999</v>
      </c>
    </row>
    <row r="69" spans="1:7" x14ac:dyDescent="0.2">
      <c r="A69">
        <v>68</v>
      </c>
      <c r="B69" t="s">
        <v>94</v>
      </c>
      <c r="C69" t="s">
        <v>95</v>
      </c>
      <c r="D69" t="s">
        <v>38</v>
      </c>
      <c r="E69" s="2">
        <v>33.25</v>
      </c>
      <c r="F69">
        <v>22</v>
      </c>
      <c r="G69" s="3">
        <f t="shared" si="2"/>
        <v>731.5</v>
      </c>
    </row>
    <row r="70" spans="1:7" x14ac:dyDescent="0.2">
      <c r="A70">
        <v>69</v>
      </c>
      <c r="B70" t="s">
        <v>69</v>
      </c>
      <c r="C70" t="s">
        <v>70</v>
      </c>
      <c r="D70" t="s">
        <v>30</v>
      </c>
      <c r="E70" s="2">
        <v>9.5</v>
      </c>
      <c r="F70">
        <v>36</v>
      </c>
      <c r="G70" s="3">
        <f t="shared" si="2"/>
        <v>342</v>
      </c>
    </row>
    <row r="71" spans="1:7" x14ac:dyDescent="0.2">
      <c r="A71" t="s">
        <v>112</v>
      </c>
      <c r="E71" s="6"/>
      <c r="F71">
        <f>SUBTOTAL(109,Inventory!$F$2:$F$70)</f>
        <v>3018</v>
      </c>
      <c r="G71" s="3">
        <f>SUBTOTAL(109,Inventory!$G$2:$G$70)</f>
        <v>69598.25</v>
      </c>
    </row>
  </sheetData>
  <sortState ref="B2:G70">
    <sortCondition ref="B5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2009-03-18T15:25:26Z</dcterms:created>
  <dcterms:modified xsi:type="dcterms:W3CDTF">2016-02-25T14:15:52Z</dcterms:modified>
</cp:coreProperties>
</file>